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19440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0" i="1"/>
  <c r="E21"/>
  <c r="E22"/>
  <c r="E23"/>
  <c r="E24"/>
  <c r="E25"/>
  <c r="E26"/>
  <c r="E27"/>
  <c r="E28"/>
  <c r="E29"/>
  <c r="E30"/>
  <c r="E31"/>
  <c r="E32"/>
  <c r="E33"/>
  <c r="E34"/>
  <c r="E19"/>
  <c r="D35"/>
  <c r="E35" s="1"/>
  <c r="C35"/>
  <c r="A20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</calcChain>
</file>

<file path=xl/sharedStrings.xml><?xml version="1.0" encoding="utf-8"?>
<sst xmlns="http://schemas.openxmlformats.org/spreadsheetml/2006/main" count="30" uniqueCount="30">
  <si>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</si>
  <si>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</si>
  <si>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</si>
  <si>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(тыс.рублей)</t>
  </si>
  <si>
    <t>№ строки</t>
  </si>
  <si>
    <t>Наименование муниципального образования</t>
  </si>
  <si>
    <t>Администрация Абанского сельсовета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</si>
  <si>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</si>
  <si>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</si>
  <si>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</si>
  <si>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</si>
  <si>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</si>
  <si>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</si>
  <si>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</si>
  <si>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</si>
  <si>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</si>
  <si>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</si>
  <si>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</si>
  <si>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</si>
  <si>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</si>
  <si>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</si>
  <si>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</si>
  <si>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</si>
  <si>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Утверждено Решением о бюджете</t>
  </si>
  <si>
    <t xml:space="preserve">Исполнено </t>
  </si>
  <si>
    <t>Процент исполнения</t>
  </si>
  <si>
    <t>Иные межбюджетные трансферты, направленные в 2025 году  бюджетам муниципальных образований Абанского района на частичную компенсацию расходов на повышение оплаты труда отдельным категориям работников бюджетной сферы Красноярского края</t>
  </si>
  <si>
    <t>Приложение 23</t>
  </si>
  <si>
    <t xml:space="preserve">к Решению Абанского районного Совета депутатов </t>
  </si>
  <si>
    <t>от 30.06.2026 № 14-299Р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</si>
</sst>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4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Fill="1"/>
    <xf numFmtId="0" fontId="5" fillId="0" borderId="0" xfId="0" applyFont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top" wrapText="1"/>
    </xf>
    <xf numFmtId="164" fontId="4" fillId="0" borderId="1" xfId="1" applyNumberFormat="1" applyFont="1" applyBorder="1" applyAlignment="1" applyProtection="1">
      <alignment horizontal="right" vertical="top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topLeftCell="A7" zoomScaleNormal="100" workbookViewId="0">
      <selection activeCell="K9" sqref="K9"/>
    </sheetView>
  </sheetViews>
  <sheetFormatPr defaultRowHeight="15.75" customHeight="1"/>
  <cols>
    <col min="1" max="1" width="9.28515625" style="3" customWidth="1"/>
    <col min="2" max="2" width="42.85546875" style="3" customWidth="1"/>
    <col min="3" max="3" width="16.42578125" style="3" customWidth="1"/>
    <col min="4" max="4" width="14.140625" style="3" customWidth="1"/>
    <col min="5" max="5" width="14.7109375" style="3" customWidth="1"/>
    <col min="6" max="16384" width="9.140625" style="3"/>
  </cols>
  <sheetData>
    <row r="1" spans="1:7" s="2" customFormat="1" ht="12.75" hidden="1" customHeight="1">
      <c r="A1" s="1"/>
      <c r="B1" s="16" t="s">
        <v>0</v>
      </c>
      <c r="C1" s="16"/>
      <c r="D1" s="16"/>
      <c r="E1" s="16"/>
    </row>
    <row r="2" spans="1:7" s="2" customFormat="1" ht="13.5" hidden="1" customHeight="1">
      <c r="A2" s="1"/>
      <c r="B2" s="17" t="s">
        <v>1</v>
      </c>
      <c r="C2" s="17"/>
      <c r="D2" s="17"/>
      <c r="E2" s="17"/>
    </row>
    <row r="3" spans="1:7" s="2" customFormat="1" ht="13.5" hidden="1" customHeight="1">
      <c r="A3" s="1"/>
      <c r="B3" s="18" t="s">
        <v>2</v>
      </c>
      <c r="C3" s="18"/>
      <c r="D3" s="18"/>
      <c r="E3" s="18"/>
    </row>
    <row r="4" spans="1:7" s="2" customFormat="1" ht="19.5" hidden="1">
      <c r="A4" s="1"/>
      <c r="B4" s="18"/>
      <c r="C4" s="18"/>
      <c r="D4" s="18"/>
      <c r="E4" s="18"/>
    </row>
    <row r="5" spans="1:7" s="2" customFormat="1" ht="19.5" hidden="1">
      <c r="A5" s="1"/>
      <c r="B5" s="17"/>
      <c r="C5" s="17"/>
      <c r="D5" s="17"/>
      <c r="E5" s="17"/>
    </row>
    <row r="6" spans="1:7" ht="18.75" hidden="1"/>
    <row r="7" spans="1:7" ht="18.75">
      <c r="B7" s="14"/>
      <c r="C7" s="14"/>
      <c r="D7" s="19" t="s">
        <v>27</v>
      </c>
      <c r="E7" s="19"/>
    </row>
    <row r="8" spans="1:7" ht="56.25" customHeight="1">
      <c r="B8" s="14"/>
      <c r="C8" s="14"/>
      <c r="D8" s="20" t="s">
        <v>28</v>
      </c>
      <c r="E8" s="20"/>
    </row>
    <row r="9" spans="1:7" ht="18.75">
      <c r="B9" s="15"/>
      <c r="C9" s="15"/>
      <c r="D9" s="20" t="s">
        <v>29</v>
      </c>
      <c r="E9" s="20"/>
      <c r="F9" s="4"/>
      <c r="G9" s="4"/>
    </row>
    <row r="10" spans="1:7" ht="18.75">
      <c r="B10" s="13"/>
      <c r="C10" s="13"/>
      <c r="D10" s="13"/>
      <c r="E10" s="4"/>
    </row>
    <row r="11" spans="1:7" ht="74.25" customHeight="1">
      <c r="A11" s="26" t="s">
        <v>26</v>
      </c>
      <c r="B11" s="26"/>
      <c r="C11" s="26"/>
      <c r="D11" s="26"/>
      <c r="E11" s="26"/>
    </row>
    <row r="12" spans="1:7" ht="18" customHeight="1">
      <c r="A12" s="11"/>
      <c r="B12" s="11"/>
      <c r="C12" s="11"/>
      <c r="D12" s="11"/>
      <c r="E12" s="11"/>
    </row>
    <row r="13" spans="1:7" ht="15.75" customHeight="1">
      <c r="B13" s="5"/>
      <c r="C13" s="5"/>
      <c r="D13" s="5"/>
      <c r="E13" s="6" t="s">
        <v>3</v>
      </c>
    </row>
    <row r="14" spans="1:7" ht="15.75" customHeight="1">
      <c r="A14" s="21" t="s">
        <v>4</v>
      </c>
      <c r="B14" s="21" t="s">
        <v>5</v>
      </c>
      <c r="C14" s="22" t="s">
        <v>23</v>
      </c>
      <c r="D14" s="22" t="s">
        <v>24</v>
      </c>
      <c r="E14" s="22" t="s">
        <v>25</v>
      </c>
    </row>
    <row r="15" spans="1:7" ht="18.75">
      <c r="A15" s="21"/>
      <c r="B15" s="21"/>
      <c r="C15" s="23"/>
      <c r="D15" s="23"/>
      <c r="E15" s="23"/>
    </row>
    <row r="16" spans="1:7" ht="18.75">
      <c r="A16" s="21"/>
      <c r="B16" s="21"/>
      <c r="C16" s="23"/>
      <c r="D16" s="23"/>
      <c r="E16" s="23"/>
    </row>
    <row r="17" spans="1:5" ht="18.75">
      <c r="A17" s="21"/>
      <c r="B17" s="21"/>
      <c r="C17" s="24"/>
      <c r="D17" s="24"/>
      <c r="E17" s="24"/>
    </row>
    <row r="18" spans="1:5" ht="18.75">
      <c r="A18" s="7"/>
      <c r="B18" s="7">
        <v>1</v>
      </c>
      <c r="C18" s="7">
        <v>2</v>
      </c>
      <c r="D18" s="7">
        <v>3</v>
      </c>
      <c r="E18" s="7">
        <v>4</v>
      </c>
    </row>
    <row r="19" spans="1:5" ht="38.25" customHeight="1">
      <c r="A19" s="12">
        <v>1</v>
      </c>
      <c r="B19" s="8" t="s">
        <v>6</v>
      </c>
      <c r="C19" s="9">
        <v>731.1</v>
      </c>
      <c r="D19" s="9">
        <v>432.4</v>
      </c>
      <c r="E19" s="9">
        <f>D19/C19*100</f>
        <v>59.143755984133492</v>
      </c>
    </row>
    <row r="20" spans="1:5" ht="35.25" customHeight="1">
      <c r="A20" s="12">
        <f>A19+1</f>
        <v>2</v>
      </c>
      <c r="B20" s="8" t="s">
        <v>7</v>
      </c>
      <c r="C20" s="9">
        <v>318</v>
      </c>
      <c r="D20" s="9">
        <v>136.5</v>
      </c>
      <c r="E20" s="9">
        <f t="shared" ref="E20:E35" si="0">D20/C20*100</f>
        <v>42.924528301886795</v>
      </c>
    </row>
    <row r="21" spans="1:5" ht="41.25" customHeight="1">
      <c r="A21" s="12">
        <f t="shared" ref="A21:A34" si="1">A20+1</f>
        <v>3</v>
      </c>
      <c r="B21" s="8" t="s">
        <v>8</v>
      </c>
      <c r="C21" s="9">
        <v>388.3</v>
      </c>
      <c r="D21" s="9">
        <v>129.19999999999999</v>
      </c>
      <c r="E21" s="9">
        <f t="shared" si="0"/>
        <v>33.273242338398141</v>
      </c>
    </row>
    <row r="22" spans="1:5" ht="37.5">
      <c r="A22" s="12">
        <f t="shared" si="1"/>
        <v>4</v>
      </c>
      <c r="B22" s="8" t="s">
        <v>9</v>
      </c>
      <c r="C22" s="9">
        <v>178</v>
      </c>
      <c r="D22" s="9">
        <v>156.5</v>
      </c>
      <c r="E22" s="9">
        <f t="shared" si="0"/>
        <v>87.921348314606746</v>
      </c>
    </row>
    <row r="23" spans="1:5" ht="37.5">
      <c r="A23" s="12">
        <f t="shared" si="1"/>
        <v>5</v>
      </c>
      <c r="B23" s="8" t="s">
        <v>10</v>
      </c>
      <c r="C23" s="9">
        <v>388.3</v>
      </c>
      <c r="D23" s="9">
        <v>207</v>
      </c>
      <c r="E23" s="9">
        <f t="shared" si="0"/>
        <v>53.309296935359249</v>
      </c>
    </row>
    <row r="24" spans="1:5" ht="37.5">
      <c r="A24" s="12">
        <f t="shared" si="1"/>
        <v>6</v>
      </c>
      <c r="B24" s="8" t="s">
        <v>11</v>
      </c>
      <c r="C24" s="9">
        <v>248</v>
      </c>
      <c r="D24" s="9">
        <v>168.4</v>
      </c>
      <c r="E24" s="9">
        <f t="shared" si="0"/>
        <v>67.903225806451616</v>
      </c>
    </row>
    <row r="25" spans="1:5" ht="37.5">
      <c r="A25" s="12">
        <f t="shared" si="1"/>
        <v>7</v>
      </c>
      <c r="B25" s="8" t="s">
        <v>12</v>
      </c>
      <c r="C25" s="9">
        <v>388.3</v>
      </c>
      <c r="D25" s="9">
        <v>166.4</v>
      </c>
      <c r="E25" s="9">
        <f t="shared" si="0"/>
        <v>42.853463816636619</v>
      </c>
    </row>
    <row r="26" spans="1:5" ht="37.5">
      <c r="A26" s="12">
        <f t="shared" si="1"/>
        <v>8</v>
      </c>
      <c r="B26" s="8" t="s">
        <v>13</v>
      </c>
      <c r="C26" s="9">
        <v>388.3</v>
      </c>
      <c r="D26" s="9">
        <v>201.7</v>
      </c>
      <c r="E26" s="9">
        <f t="shared" si="0"/>
        <v>51.944372907545713</v>
      </c>
    </row>
    <row r="27" spans="1:5" ht="37.5">
      <c r="A27" s="12">
        <f t="shared" si="1"/>
        <v>9</v>
      </c>
      <c r="B27" s="8" t="s">
        <v>14</v>
      </c>
      <c r="C27" s="9">
        <v>388.3</v>
      </c>
      <c r="D27" s="9">
        <v>159.30000000000001</v>
      </c>
      <c r="E27" s="9">
        <f t="shared" si="0"/>
        <v>41.024980685037342</v>
      </c>
    </row>
    <row r="28" spans="1:5" ht="37.5">
      <c r="A28" s="12">
        <f t="shared" si="1"/>
        <v>10</v>
      </c>
      <c r="B28" s="8" t="s">
        <v>15</v>
      </c>
      <c r="C28" s="9">
        <v>388.3</v>
      </c>
      <c r="D28" s="9">
        <v>203.8</v>
      </c>
      <c r="E28" s="9">
        <f t="shared" si="0"/>
        <v>52.485191861962399</v>
      </c>
    </row>
    <row r="29" spans="1:5" ht="37.5">
      <c r="A29" s="12">
        <f t="shared" si="1"/>
        <v>11</v>
      </c>
      <c r="B29" s="8" t="s">
        <v>16</v>
      </c>
      <c r="C29" s="9">
        <v>248</v>
      </c>
      <c r="D29" s="9">
        <v>127.7</v>
      </c>
      <c r="E29" s="9">
        <f t="shared" si="0"/>
        <v>51.491935483870968</v>
      </c>
    </row>
    <row r="30" spans="1:5" ht="37.5">
      <c r="A30" s="12">
        <f t="shared" si="1"/>
        <v>12</v>
      </c>
      <c r="B30" s="8" t="s">
        <v>17</v>
      </c>
      <c r="C30" s="9">
        <v>458</v>
      </c>
      <c r="D30" s="9">
        <v>162</v>
      </c>
      <c r="E30" s="9">
        <f t="shared" si="0"/>
        <v>35.37117903930131</v>
      </c>
    </row>
    <row r="31" spans="1:5" ht="37.5">
      <c r="A31" s="12">
        <f t="shared" si="1"/>
        <v>13</v>
      </c>
      <c r="B31" s="8" t="s">
        <v>18</v>
      </c>
      <c r="C31" s="9">
        <v>388.3</v>
      </c>
      <c r="D31" s="9">
        <v>160.80000000000001</v>
      </c>
      <c r="E31" s="9">
        <f t="shared" si="0"/>
        <v>41.411279938192116</v>
      </c>
    </row>
    <row r="32" spans="1:5" ht="40.5" customHeight="1">
      <c r="A32" s="12">
        <f t="shared" si="1"/>
        <v>14</v>
      </c>
      <c r="B32" s="8" t="s">
        <v>19</v>
      </c>
      <c r="C32" s="9">
        <v>388.3</v>
      </c>
      <c r="D32" s="9">
        <v>133</v>
      </c>
      <c r="E32" s="9">
        <f t="shared" si="0"/>
        <v>34.251867113056917</v>
      </c>
    </row>
    <row r="33" spans="1:5" ht="37.5">
      <c r="A33" s="12">
        <f t="shared" si="1"/>
        <v>15</v>
      </c>
      <c r="B33" s="8" t="s">
        <v>20</v>
      </c>
      <c r="C33" s="9">
        <v>458</v>
      </c>
      <c r="D33" s="9">
        <v>221.8</v>
      </c>
      <c r="E33" s="9">
        <f t="shared" si="0"/>
        <v>48.427947598253276</v>
      </c>
    </row>
    <row r="34" spans="1:5" ht="37.5">
      <c r="A34" s="12">
        <f t="shared" si="1"/>
        <v>16</v>
      </c>
      <c r="B34" s="8" t="s">
        <v>21</v>
      </c>
      <c r="C34" s="9">
        <v>318</v>
      </c>
      <c r="D34" s="9">
        <v>216.5</v>
      </c>
      <c r="E34" s="9">
        <f t="shared" si="0"/>
        <v>68.081761006289312</v>
      </c>
    </row>
    <row r="35" spans="1:5" ht="18.75">
      <c r="A35" s="25" t="s">
        <v>22</v>
      </c>
      <c r="B35" s="25"/>
      <c r="C35" s="10">
        <f>SUM(C19:C34)</f>
        <v>6063.5000000000009</v>
      </c>
      <c r="D35" s="10">
        <f>SUM(D19:D34)</f>
        <v>2983.0000000000005</v>
      </c>
      <c r="E35" s="9">
        <f t="shared" si="0"/>
        <v>49.196008905747505</v>
      </c>
    </row>
  </sheetData>
  <mergeCells count="15">
    <mergeCell ref="A35:B35"/>
    <mergeCell ref="A11:E11"/>
    <mergeCell ref="C14:C17"/>
    <mergeCell ref="D14:D17"/>
    <mergeCell ref="D7:E7"/>
    <mergeCell ref="D8:E8"/>
    <mergeCell ref="D9:E9"/>
    <mergeCell ref="A14:A17"/>
    <mergeCell ref="B14:B17"/>
    <mergeCell ref="E14:E17"/>
    <mergeCell ref="B1:E1"/>
    <mergeCell ref="B2:E2"/>
    <mergeCell ref="B3:E3"/>
    <mergeCell ref="B4:E4"/>
    <mergeCell ref="B5:E5"/>
  </mergeCells>
  <pageMargins left="1.1811023622047245" right="0.51181102362204722" top="0.55118110236220474" bottom="0.55118110236220474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Жанна Витальевна</cp:lastModifiedBy>
  <cp:lastPrinted>2025-03-26T06:53:06Z</cp:lastPrinted>
  <dcterms:created xsi:type="dcterms:W3CDTF">2023-05-19T04:00:45Z</dcterms:created>
  <dcterms:modified xsi:type="dcterms:W3CDTF">2026-07-03T08:50:35Z</dcterms:modified>
</cp:coreProperties>
</file>